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8" i="1"/>
  <c r="C8"/>
  <c r="D8"/>
  <c r="E8"/>
  <c r="F8"/>
  <c r="G8"/>
  <c r="H8"/>
  <c r="I8"/>
  <c r="J8"/>
  <c r="K8"/>
  <c r="L8"/>
  <c r="M8"/>
  <c r="N8"/>
  <c r="O8"/>
  <c r="P8"/>
  <c r="Q8"/>
</calcChain>
</file>

<file path=xl/sharedStrings.xml><?xml version="1.0" encoding="utf-8"?>
<sst xmlns="http://schemas.openxmlformats.org/spreadsheetml/2006/main" count="34" uniqueCount="19">
  <si>
    <t>学前教育</t>
    <phoneticPr fontId="1" type="noConversion"/>
  </si>
  <si>
    <t>保教费</t>
    <phoneticPr fontId="1" type="noConversion"/>
  </si>
  <si>
    <t>生活费</t>
    <phoneticPr fontId="1" type="noConversion"/>
  </si>
  <si>
    <t>义务教育</t>
    <phoneticPr fontId="1" type="noConversion"/>
  </si>
  <si>
    <t>一补</t>
    <phoneticPr fontId="1" type="noConversion"/>
  </si>
  <si>
    <t>省定营养餐</t>
    <phoneticPr fontId="1" type="noConversion"/>
  </si>
  <si>
    <t>普通高中</t>
    <phoneticPr fontId="1" type="noConversion"/>
  </si>
  <si>
    <t>国家助学金</t>
    <phoneticPr fontId="1" type="noConversion"/>
  </si>
  <si>
    <t>免学费免住宿费</t>
    <phoneticPr fontId="1" type="noConversion"/>
  </si>
  <si>
    <t>中职</t>
    <phoneticPr fontId="1" type="noConversion"/>
  </si>
  <si>
    <t>免学费</t>
    <phoneticPr fontId="1" type="noConversion"/>
  </si>
  <si>
    <t>县区</t>
    <phoneticPr fontId="1" type="noConversion"/>
  </si>
  <si>
    <t>太康</t>
    <phoneticPr fontId="1" type="noConversion"/>
  </si>
  <si>
    <t>2018年全市教育系统脱贫政策落实情况（学生资助部分）</t>
    <phoneticPr fontId="1" type="noConversion"/>
  </si>
  <si>
    <t>人次</t>
    <phoneticPr fontId="1" type="noConversion"/>
  </si>
  <si>
    <t>金额（万元）</t>
    <phoneticPr fontId="1" type="noConversion"/>
  </si>
  <si>
    <t>注：所有数据为全年数据，单位为（人次/万元）。本次上报数据应与各县（区）上报给当地扶贫部门数据一致，如出现数据冲突，责任自负。</t>
    <phoneticPr fontId="1" type="noConversion"/>
  </si>
  <si>
    <t>春</t>
    <phoneticPr fontId="1" type="noConversion"/>
  </si>
  <si>
    <t>秋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</si>
</sst>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M7" sqref="M7"/>
    </sheetView>
  </sheetViews>
  <sheetFormatPr defaultRowHeight="13.5"/>
  <cols>
    <col min="1" max="1" width="9" style="1"/>
    <col min="2" max="6" width="7.25" style="1" customWidth="1"/>
    <col min="7" max="7" width="10" style="1" customWidth="1"/>
    <col min="8" max="16" width="7.25" style="1" customWidth="1"/>
    <col min="17" max="17" width="12.25" style="1" customWidth="1"/>
    <col min="18" max="16384" width="9" style="1"/>
  </cols>
  <sheetData>
    <row r="1" spans="1:17" ht="21" customHeight="1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21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36.75" customHeight="1">
      <c r="A3" s="18" t="s">
        <v>11</v>
      </c>
      <c r="B3" s="13" t="s">
        <v>0</v>
      </c>
      <c r="C3" s="14"/>
      <c r="D3" s="14"/>
      <c r="E3" s="15"/>
      <c r="F3" s="13" t="s">
        <v>3</v>
      </c>
      <c r="G3" s="14"/>
      <c r="H3" s="14"/>
      <c r="I3" s="15"/>
      <c r="J3" s="13" t="s">
        <v>6</v>
      </c>
      <c r="K3" s="14"/>
      <c r="L3" s="14"/>
      <c r="M3" s="15"/>
      <c r="N3" s="18" t="s">
        <v>9</v>
      </c>
      <c r="O3" s="18"/>
      <c r="P3" s="18"/>
      <c r="Q3" s="18"/>
    </row>
    <row r="4" spans="1:17" ht="36.75" customHeight="1">
      <c r="A4" s="18"/>
      <c r="B4" s="11" t="s">
        <v>1</v>
      </c>
      <c r="C4" s="12"/>
      <c r="D4" s="11" t="s">
        <v>2</v>
      </c>
      <c r="E4" s="12"/>
      <c r="F4" s="16" t="s">
        <v>4</v>
      </c>
      <c r="G4" s="12"/>
      <c r="H4" s="16" t="s">
        <v>5</v>
      </c>
      <c r="I4" s="12"/>
      <c r="J4" s="16" t="s">
        <v>7</v>
      </c>
      <c r="K4" s="12"/>
      <c r="L4" s="16" t="s">
        <v>8</v>
      </c>
      <c r="M4" s="12"/>
      <c r="N4" s="17" t="s">
        <v>7</v>
      </c>
      <c r="O4" s="17"/>
      <c r="P4" s="17" t="s">
        <v>10</v>
      </c>
      <c r="Q4" s="17"/>
    </row>
    <row r="5" spans="1:17" ht="36.75" customHeight="1">
      <c r="A5" s="3"/>
      <c r="B5" s="5" t="s">
        <v>14</v>
      </c>
      <c r="C5" s="5" t="s">
        <v>15</v>
      </c>
      <c r="D5" s="5" t="s">
        <v>14</v>
      </c>
      <c r="E5" s="5" t="s">
        <v>15</v>
      </c>
      <c r="F5" s="5" t="s">
        <v>14</v>
      </c>
      <c r="G5" s="5" t="s">
        <v>15</v>
      </c>
      <c r="H5" s="5" t="s">
        <v>14</v>
      </c>
      <c r="I5" s="5" t="s">
        <v>15</v>
      </c>
      <c r="J5" s="5" t="s">
        <v>14</v>
      </c>
      <c r="K5" s="5" t="s">
        <v>15</v>
      </c>
      <c r="L5" s="5" t="s">
        <v>14</v>
      </c>
      <c r="M5" s="5" t="s">
        <v>15</v>
      </c>
      <c r="N5" s="5" t="s">
        <v>14</v>
      </c>
      <c r="O5" s="5" t="s">
        <v>15</v>
      </c>
      <c r="P5" s="5" t="s">
        <v>14</v>
      </c>
      <c r="Q5" s="5" t="s">
        <v>15</v>
      </c>
    </row>
    <row r="6" spans="1:17" ht="36.75" customHeight="1">
      <c r="A6" s="2" t="s">
        <v>17</v>
      </c>
      <c r="B6" s="2">
        <v>5331</v>
      </c>
      <c r="C6" s="2">
        <v>159.93</v>
      </c>
      <c r="D6" s="2">
        <v>5331</v>
      </c>
      <c r="E6" s="2">
        <v>106.62</v>
      </c>
      <c r="F6" s="2">
        <v>21219</v>
      </c>
      <c r="G6" s="2">
        <v>1194.4000000000001</v>
      </c>
      <c r="H6" s="2">
        <v>1197</v>
      </c>
      <c r="I6" s="2">
        <v>47.88</v>
      </c>
      <c r="J6" s="2">
        <v>6393</v>
      </c>
      <c r="K6" s="2">
        <v>639.29999999999995</v>
      </c>
      <c r="L6" s="2">
        <v>3064</v>
      </c>
      <c r="M6" s="2">
        <v>197.81</v>
      </c>
      <c r="N6" s="2">
        <v>701</v>
      </c>
      <c r="O6" s="2">
        <v>68.760000000000005</v>
      </c>
      <c r="P6" s="2">
        <v>897</v>
      </c>
      <c r="Q6" s="2">
        <v>53.82</v>
      </c>
    </row>
    <row r="7" spans="1:17" ht="36.75" customHeight="1">
      <c r="A7" s="2" t="s">
        <v>18</v>
      </c>
      <c r="B7" s="2">
        <v>4509</v>
      </c>
      <c r="C7" s="2">
        <v>135.27000000000001</v>
      </c>
      <c r="D7" s="2">
        <v>4509</v>
      </c>
      <c r="E7" s="2">
        <v>90.18</v>
      </c>
      <c r="F7" s="2">
        <v>21777</v>
      </c>
      <c r="G7" s="2">
        <v>1224.625</v>
      </c>
      <c r="H7" s="2">
        <v>1185</v>
      </c>
      <c r="I7" s="2">
        <v>47.4</v>
      </c>
      <c r="J7" s="2">
        <v>6606</v>
      </c>
      <c r="K7" s="2">
        <v>660.6</v>
      </c>
      <c r="L7" s="2">
        <v>2727</v>
      </c>
      <c r="M7" s="2">
        <v>179.982</v>
      </c>
      <c r="N7" s="2">
        <v>743</v>
      </c>
      <c r="O7" s="2">
        <v>72.239999999999995</v>
      </c>
      <c r="P7" s="2">
        <v>773</v>
      </c>
      <c r="Q7" s="2">
        <v>46.38</v>
      </c>
    </row>
    <row r="8" spans="1:17" ht="36.75" customHeight="1">
      <c r="A8" s="2"/>
      <c r="B8" s="2">
        <f>SUM(B6:B7)</f>
        <v>9840</v>
      </c>
      <c r="C8" s="2">
        <f>SUM(C6:C7)</f>
        <v>295.20000000000005</v>
      </c>
      <c r="D8" s="2">
        <f>SUM(D6:D7)</f>
        <v>9840</v>
      </c>
      <c r="E8" s="2">
        <f>SUM(E6:E7)</f>
        <v>196.8</v>
      </c>
      <c r="F8" s="2">
        <f>SUM(F6:F7)</f>
        <v>42996</v>
      </c>
      <c r="G8" s="2">
        <f>SUM(G6:G7)</f>
        <v>2419.0250000000001</v>
      </c>
      <c r="H8" s="2">
        <f>SUM(H6:H7)</f>
        <v>2382</v>
      </c>
      <c r="I8" s="2">
        <f>SUM(I6:I7)</f>
        <v>95.28</v>
      </c>
      <c r="J8" s="2">
        <f>SUM(J6:J7)</f>
        <v>12999</v>
      </c>
      <c r="K8" s="2">
        <f>SUM(K6:K7)</f>
        <v>1299.9000000000001</v>
      </c>
      <c r="L8" s="2">
        <f>SUM(L6:L7)</f>
        <v>5791</v>
      </c>
      <c r="M8" s="2">
        <f>SUM(M6:M7)</f>
        <v>377.79200000000003</v>
      </c>
      <c r="N8" s="2">
        <f>SUM(N6:N7)</f>
        <v>1444</v>
      </c>
      <c r="O8" s="2">
        <f>SUM(O6:O7)</f>
        <v>141</v>
      </c>
      <c r="P8" s="2">
        <f>SUM(P6:P7)</f>
        <v>1670</v>
      </c>
      <c r="Q8" s="2">
        <f>SUM(Q6:Q7)</f>
        <v>100.2</v>
      </c>
    </row>
    <row r="9" spans="1:17" ht="36.75" customHeight="1">
      <c r="A9" s="2" t="s">
        <v>12</v>
      </c>
      <c r="B9" s="2">
        <v>9840</v>
      </c>
      <c r="C9" s="2">
        <v>295.2</v>
      </c>
      <c r="D9" s="2">
        <v>9840</v>
      </c>
      <c r="E9" s="2">
        <v>196.8</v>
      </c>
      <c r="F9" s="2">
        <v>42996</v>
      </c>
      <c r="G9" s="2">
        <v>2419.0300000000002</v>
      </c>
      <c r="H9" s="2">
        <v>2382</v>
      </c>
      <c r="I9" s="2">
        <v>95.28</v>
      </c>
      <c r="J9" s="2">
        <v>12999</v>
      </c>
      <c r="K9" s="2">
        <v>1299.9000000000001</v>
      </c>
      <c r="L9" s="2">
        <v>5791</v>
      </c>
      <c r="M9" s="2">
        <v>377.79200000000003</v>
      </c>
      <c r="N9" s="2">
        <v>1444</v>
      </c>
      <c r="O9" s="2">
        <v>141</v>
      </c>
      <c r="P9" s="2">
        <v>1670</v>
      </c>
      <c r="Q9" s="2">
        <v>100.2</v>
      </c>
    </row>
    <row r="10" spans="1:17" ht="36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2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8" t="s">
        <v>16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4"/>
    </row>
    <row r="13" spans="1:1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7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</sheetData>
  <mergeCells count="15">
    <mergeCell ref="A1:Q2"/>
    <mergeCell ref="A12:P14"/>
    <mergeCell ref="B4:C4"/>
    <mergeCell ref="D4:E4"/>
    <mergeCell ref="B3:E3"/>
    <mergeCell ref="F4:G4"/>
    <mergeCell ref="H4:I4"/>
    <mergeCell ref="J4:K4"/>
    <mergeCell ref="L4:M4"/>
    <mergeCell ref="N4:O4"/>
    <mergeCell ref="P4:Q4"/>
    <mergeCell ref="A3:A4"/>
    <mergeCell ref="F3:I3"/>
    <mergeCell ref="J3:M3"/>
    <mergeCell ref="N3:Q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2018-12-28T07:34:17Z</dcterms:modified>
</cp:coreProperties>
</file>